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<sst xmlns="http://schemas.openxmlformats.org/spreadsheetml/2006/main" count="221" uniqueCount="113">
  <si>
    <t xml:space="preserve">    桂林市人民医院关于院史文化园建设项目参数及报价清单</t>
  </si>
  <si>
    <t>序号</t>
  </si>
  <si>
    <t>项目名称</t>
  </si>
  <si>
    <t>单位</t>
  </si>
  <si>
    <t>面积</t>
  </si>
  <si>
    <t xml:space="preserve">        工艺做法及标准</t>
  </si>
  <si>
    <t>单价（元）</t>
  </si>
  <si>
    <t>单项合计（元）</t>
  </si>
  <si>
    <t>一</t>
  </si>
  <si>
    <t>前言部分</t>
  </si>
  <si>
    <t>平方米</t>
  </si>
  <si>
    <t>1380cmX400cm,钢架结构0.3镀锌板烤漆，人工</t>
  </si>
  <si>
    <t>前言（标题）</t>
  </si>
  <si>
    <t>厘米</t>
  </si>
  <si>
    <t>单字21cmX15cm，5CM厚发光字，人工</t>
  </si>
  <si>
    <t>前言内容（大理石雕刻）</t>
  </si>
  <si>
    <t>86cmX157cm</t>
  </si>
  <si>
    <t>浮雕</t>
  </si>
  <si>
    <t>500cmX329cm</t>
  </si>
  <si>
    <t>我们的足迹（标题）</t>
  </si>
  <si>
    <t>单字39cmX39cm，5CM厚金属烤漆字，人工</t>
  </si>
  <si>
    <t>厚德、精医、仁爱、奉献</t>
  </si>
  <si>
    <t>单字29cmX20cm，5CM厚发光字，人工</t>
  </si>
  <si>
    <t>错位方块立体造型</t>
  </si>
  <si>
    <t>340cmX240cm,镀锌板喷漆，人工</t>
  </si>
  <si>
    <t>印刷造型立体字</t>
  </si>
  <si>
    <t>个</t>
  </si>
  <si>
    <t>单字8cmX8cm，2CM厚金属字，人工</t>
  </si>
  <si>
    <t>亚克力UV打印</t>
  </si>
  <si>
    <t>单字17cmX10cm，1CM水晶UV打印</t>
  </si>
  <si>
    <t>LED射灯</t>
  </si>
  <si>
    <t>12cmX12cm，LED射灯</t>
  </si>
  <si>
    <t>预埋钢结构</t>
  </si>
  <si>
    <t>项</t>
  </si>
  <si>
    <t>底座预埋水泥钢结构，吊车安装人工</t>
  </si>
  <si>
    <t>小计：</t>
  </si>
  <si>
    <t>二</t>
  </si>
  <si>
    <t>文化长廊部分</t>
  </si>
  <si>
    <t>2249cmX380cm,钢构骨架，人工</t>
  </si>
  <si>
    <t>2249cmX380cm，造型，人工</t>
  </si>
  <si>
    <t>2249cmX380cm,面喷肌理漆，人工</t>
  </si>
  <si>
    <t>边吊凸出80公分</t>
  </si>
  <si>
    <t>2249cmX80cm,骨架，人工</t>
  </si>
  <si>
    <t>2249cmX80cm,埃特板，人工</t>
  </si>
  <si>
    <t>2249cmX80cm,腻子乳胶漆（2遍），人工</t>
  </si>
  <si>
    <t>120cmX360cm（3块）</t>
  </si>
  <si>
    <t>山水造型</t>
  </si>
  <si>
    <t>2cm厚玫瑰金拉丝不锈钢，人工</t>
  </si>
  <si>
    <t>平房精神，痘苗精神.....</t>
  </si>
  <si>
    <t>单字20cmX20cm，5CM厚发光字，人工</t>
  </si>
  <si>
    <t>铝方通格栅</t>
  </si>
  <si>
    <t>8cmX8cm铝方通格栅，人工</t>
  </si>
  <si>
    <t>1946-1949.....</t>
  </si>
  <si>
    <t>单字20cmX13cm，5CM厚金属烤漆字，人工</t>
  </si>
  <si>
    <t>不锈钢说明牌</t>
  </si>
  <si>
    <t>块</t>
  </si>
  <si>
    <t>单块106cmX53cm，（3块）不锈钢腐蚀</t>
  </si>
  <si>
    <t>第一部分（版面）</t>
  </si>
  <si>
    <t>2公分厚铝型材边框，面1公分PVC(UV打印)（版面），人工</t>
  </si>
  <si>
    <t>第二部分（版面）</t>
  </si>
  <si>
    <t>第三部分（版面）</t>
  </si>
  <si>
    <t>槽灯</t>
  </si>
  <si>
    <t>米</t>
  </si>
  <si>
    <t>LED灯，人工</t>
  </si>
  <si>
    <t>LED线性灯</t>
  </si>
  <si>
    <t>2cmX2cm，LED线性灯，人工</t>
  </si>
  <si>
    <t>镶嵌射灯</t>
  </si>
  <si>
    <t>12cmX12cm，镶嵌射灯，人工</t>
  </si>
  <si>
    <t>三</t>
  </si>
  <si>
    <t>第四部分</t>
  </si>
  <si>
    <t>2190cmX350cm,钢构骨架，人工</t>
  </si>
  <si>
    <t>2190cmX350cm,造型，人工</t>
  </si>
  <si>
    <t>2190cmX350cm,肌理漆，人工</t>
  </si>
  <si>
    <t>120cmX360cm（1块）</t>
  </si>
  <si>
    <t>“胸痛中心”精神</t>
  </si>
  <si>
    <t>单字40cmX40cm，5CM厚发光字，人工</t>
  </si>
  <si>
    <t>单块106cmX53cm，（1块）不锈钢腐蚀</t>
  </si>
  <si>
    <t>2190cmX80cm,骨架，人工</t>
  </si>
  <si>
    <t>2190cmX80cm,埃特板,人工</t>
  </si>
  <si>
    <t>2190cmX80cm,腻子乳胶漆（2遍），人工</t>
  </si>
  <si>
    <t>第四部分（版面）</t>
  </si>
  <si>
    <t>油画布</t>
  </si>
  <si>
    <t>UV打印油画布</t>
  </si>
  <si>
    <t>2016-2026.....</t>
  </si>
  <si>
    <t>四</t>
  </si>
  <si>
    <t>专题</t>
  </si>
  <si>
    <t>810cmX350cm,钢构骨架，人工</t>
  </si>
  <si>
    <t>810cmX350cm,造型，人工</t>
  </si>
  <si>
    <t>810cmX350cm,面喷肌理漆，人工</t>
  </si>
  <si>
    <t>810cmX80cm骨架，人工</t>
  </si>
  <si>
    <t>810cmX80cm,埃特板，人工</t>
  </si>
  <si>
    <t>810cmX80cm,腻子乳胶漆（2遍），人工</t>
  </si>
  <si>
    <t>专题（版面）</t>
  </si>
  <si>
    <t>广告机</t>
  </si>
  <si>
    <t>71cmX124cm,55寸广告机</t>
  </si>
  <si>
    <t>结束语</t>
  </si>
  <si>
    <t>140cmX199cm,大理石雕刻，人工</t>
  </si>
  <si>
    <t>柱子装饰</t>
  </si>
  <si>
    <t>PVC+装饰造型</t>
  </si>
  <si>
    <t>五</t>
  </si>
  <si>
    <t>其它</t>
  </si>
  <si>
    <t>6平方主线</t>
  </si>
  <si>
    <t>桂林国际电线电缆总厂</t>
  </si>
  <si>
    <t>4平方电线</t>
  </si>
  <si>
    <t>2.5平方电线</t>
  </si>
  <si>
    <t>线管</t>
  </si>
  <si>
    <t>配电箱</t>
  </si>
  <si>
    <t>喷绘布打1：1小样</t>
  </si>
  <si>
    <t>1380cmX400，2249cmX380cm，2190cmX350cm，810cmX350cm,喷绘布打1：1小样</t>
  </si>
  <si>
    <t>材料搬运垃圾清理保洁</t>
  </si>
  <si>
    <t>装修材料搬运，垃圾清理，保洁。</t>
  </si>
  <si>
    <t>合计</t>
  </si>
  <si>
    <t>说明：以上费用包括但不限于用材、工艺、具体尺寸、材料费、设计费以及照明设备、电路改造、垃圾清运等施工过程中产生的所有费用。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</si>
</sst>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仿宋_GB2312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176" fontId="2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76" fontId="2" fillId="0" borderId="1" xfId="0" applyNumberFormat="1" applyFont="1" applyFill="1" applyBorder="1" applyAlignment="1"/>
    <xf numFmtId="0" fontId="3" fillId="0" borderId="0" xfId="0" applyFont="1" applyAlignment="1">
      <alignment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tabSelected="1" zoomScale="90" zoomScaleNormal="90" topLeftCell="A54" workbookViewId="0">
      <selection activeCell="I69" sqref="I69"/>
    </sheetView>
  </sheetViews>
  <sheetFormatPr defaultColWidth="9" defaultRowHeight="18.75"/>
  <cols>
    <col min="1" max="1" width="6.88333333333333" style="3" customWidth="1"/>
    <col min="2" max="2" width="25.6666666666667" style="4" customWidth="1"/>
    <col min="3" max="3" width="11.4416666666667" style="4" customWidth="1"/>
    <col min="4" max="4" width="10" style="4" customWidth="1"/>
    <col min="5" max="5" width="75.6666666666667" style="5" customWidth="1"/>
    <col min="6" max="6" width="12.3333333333333" style="5" customWidth="1"/>
    <col min="7" max="7" width="18" style="6" customWidth="1"/>
    <col min="8" max="16382" width="9" style="1"/>
  </cols>
  <sheetData>
    <row r="1" s="1" customFormat="1" ht="33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ht="31.5" customHeight="1" spans="1:7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7" t="s">
        <v>7</v>
      </c>
    </row>
    <row r="3" s="1" customFormat="1" ht="19.95" customHeight="1" spans="1:7">
      <c r="A3" s="7" t="s">
        <v>8</v>
      </c>
      <c r="B3" s="10" t="s">
        <v>9</v>
      </c>
      <c r="C3" s="7" t="s">
        <v>10</v>
      </c>
      <c r="D3" s="7">
        <v>55.2</v>
      </c>
      <c r="E3" s="8" t="s">
        <v>11</v>
      </c>
      <c r="F3" s="9"/>
      <c r="G3" s="9"/>
    </row>
    <row r="4" s="1" customFormat="1" ht="19.95" customHeight="1" spans="1:7">
      <c r="A4" s="7">
        <v>1</v>
      </c>
      <c r="B4" s="10" t="s">
        <v>12</v>
      </c>
      <c r="C4" s="7" t="s">
        <v>13</v>
      </c>
      <c r="D4" s="7">
        <v>41</v>
      </c>
      <c r="E4" s="11" t="s">
        <v>14</v>
      </c>
      <c r="F4" s="9"/>
      <c r="G4" s="9"/>
    </row>
    <row r="5" s="1" customFormat="1" ht="19.95" customHeight="1" spans="1:7">
      <c r="A5" s="7">
        <v>2</v>
      </c>
      <c r="B5" s="10" t="s">
        <v>15</v>
      </c>
      <c r="C5" s="7" t="s">
        <v>10</v>
      </c>
      <c r="D5" s="7">
        <v>1.35</v>
      </c>
      <c r="E5" s="11" t="s">
        <v>16</v>
      </c>
      <c r="F5" s="9"/>
      <c r="G5" s="9"/>
    </row>
    <row r="6" s="1" customFormat="1" ht="19.95" customHeight="1" spans="1:7">
      <c r="A6" s="7">
        <v>4</v>
      </c>
      <c r="B6" s="10" t="s">
        <v>17</v>
      </c>
      <c r="C6" s="7" t="s">
        <v>10</v>
      </c>
      <c r="D6" s="7">
        <v>16.45</v>
      </c>
      <c r="E6" s="11" t="s">
        <v>18</v>
      </c>
      <c r="F6" s="9"/>
      <c r="G6" s="9"/>
    </row>
    <row r="7" s="1" customFormat="1" ht="19.95" customHeight="1" spans="1:7">
      <c r="A7" s="7">
        <v>5</v>
      </c>
      <c r="B7" s="10" t="s">
        <v>19</v>
      </c>
      <c r="C7" s="7" t="s">
        <v>13</v>
      </c>
      <c r="D7" s="7">
        <v>126</v>
      </c>
      <c r="E7" s="11" t="s">
        <v>20</v>
      </c>
      <c r="F7" s="9"/>
      <c r="G7" s="9"/>
    </row>
    <row r="8" s="1" customFormat="1" ht="19.95" customHeight="1" spans="1:7">
      <c r="A8" s="7">
        <v>6</v>
      </c>
      <c r="B8" s="10" t="s">
        <v>21</v>
      </c>
      <c r="C8" s="7" t="s">
        <v>13</v>
      </c>
      <c r="D8" s="7">
        <v>232</v>
      </c>
      <c r="E8" s="11" t="s">
        <v>22</v>
      </c>
      <c r="F8" s="9"/>
      <c r="G8" s="9"/>
    </row>
    <row r="9" s="1" customFormat="1" ht="19.95" customHeight="1" spans="1:7">
      <c r="A9" s="7">
        <v>7</v>
      </c>
      <c r="B9" s="10" t="s">
        <v>23</v>
      </c>
      <c r="C9" s="7" t="s">
        <v>10</v>
      </c>
      <c r="D9" s="7">
        <v>8.16</v>
      </c>
      <c r="E9" s="11" t="s">
        <v>24</v>
      </c>
      <c r="F9" s="9"/>
      <c r="G9" s="9"/>
    </row>
    <row r="10" s="1" customFormat="1" ht="19.95" customHeight="1" spans="1:7">
      <c r="A10" s="7">
        <v>8</v>
      </c>
      <c r="B10" s="10" t="s">
        <v>25</v>
      </c>
      <c r="C10" s="7" t="s">
        <v>26</v>
      </c>
      <c r="D10" s="7">
        <v>289</v>
      </c>
      <c r="E10" s="11" t="s">
        <v>27</v>
      </c>
      <c r="F10" s="9"/>
      <c r="G10" s="9"/>
    </row>
    <row r="11" s="1" customFormat="1" ht="19.95" customHeight="1" spans="1:7">
      <c r="A11" s="7">
        <v>9</v>
      </c>
      <c r="B11" s="10" t="s">
        <v>28</v>
      </c>
      <c r="C11" s="7" t="s">
        <v>26</v>
      </c>
      <c r="D11" s="7">
        <v>45</v>
      </c>
      <c r="E11" s="11" t="s">
        <v>29</v>
      </c>
      <c r="F11" s="9"/>
      <c r="G11" s="9"/>
    </row>
    <row r="12" s="1" customFormat="1" ht="19.95" customHeight="1" spans="1:7">
      <c r="A12" s="7">
        <v>10</v>
      </c>
      <c r="B12" s="10" t="s">
        <v>30</v>
      </c>
      <c r="C12" s="7" t="s">
        <v>26</v>
      </c>
      <c r="D12" s="7">
        <v>8</v>
      </c>
      <c r="E12" s="11" t="s">
        <v>31</v>
      </c>
      <c r="F12" s="9"/>
      <c r="G12" s="9"/>
    </row>
    <row r="13" s="1" customFormat="1" ht="19.95" customHeight="1" spans="1:7">
      <c r="A13" s="7">
        <v>11</v>
      </c>
      <c r="B13" s="10" t="s">
        <v>32</v>
      </c>
      <c r="C13" s="7" t="s">
        <v>33</v>
      </c>
      <c r="D13" s="7">
        <v>1</v>
      </c>
      <c r="E13" s="11" t="s">
        <v>34</v>
      </c>
      <c r="F13" s="9"/>
      <c r="G13" s="9"/>
    </row>
    <row r="14" s="1" customFormat="1" ht="19.95" customHeight="1" spans="1:7">
      <c r="A14" s="7"/>
      <c r="B14" s="12"/>
      <c r="C14" s="7"/>
      <c r="D14" s="7"/>
      <c r="E14" s="11"/>
      <c r="F14" s="9" t="s">
        <v>35</v>
      </c>
      <c r="G14" s="9">
        <f>SUM(G3:G13)</f>
        <v>0</v>
      </c>
    </row>
    <row r="15" s="1" customFormat="1" ht="19.95" customHeight="1" spans="1:7">
      <c r="A15" s="7"/>
      <c r="B15" s="10"/>
      <c r="C15" s="7"/>
      <c r="D15" s="7"/>
      <c r="E15" s="11"/>
      <c r="F15" s="9"/>
      <c r="G15" s="9"/>
    </row>
    <row r="16" s="1" customFormat="1" ht="19.95" customHeight="1" spans="1:7">
      <c r="A16" s="7" t="s">
        <v>36</v>
      </c>
      <c r="B16" s="10" t="s">
        <v>37</v>
      </c>
      <c r="C16" s="7" t="s">
        <v>10</v>
      </c>
      <c r="D16" s="7">
        <v>85</v>
      </c>
      <c r="E16" s="8" t="s">
        <v>38</v>
      </c>
      <c r="F16" s="9"/>
      <c r="G16" s="9"/>
    </row>
    <row r="17" s="1" customFormat="1" ht="27" customHeight="1" spans="1:7">
      <c r="A17" s="7">
        <v>1</v>
      </c>
      <c r="B17" s="10" t="s">
        <v>37</v>
      </c>
      <c r="C17" s="7" t="s">
        <v>10</v>
      </c>
      <c r="D17" s="7">
        <v>85</v>
      </c>
      <c r="E17" s="8" t="s">
        <v>39</v>
      </c>
      <c r="F17" s="9"/>
      <c r="G17" s="9"/>
    </row>
    <row r="18" s="1" customFormat="1" ht="19.95" customHeight="1" spans="1:7">
      <c r="A18" s="7">
        <v>2</v>
      </c>
      <c r="B18" s="10" t="s">
        <v>37</v>
      </c>
      <c r="C18" s="7" t="s">
        <v>10</v>
      </c>
      <c r="D18" s="7">
        <v>30</v>
      </c>
      <c r="E18" s="8" t="s">
        <v>40</v>
      </c>
      <c r="F18" s="9"/>
      <c r="G18" s="9"/>
    </row>
    <row r="19" s="1" customFormat="1" ht="19.95" customHeight="1" spans="1:7">
      <c r="A19" s="7">
        <v>3</v>
      </c>
      <c r="B19" s="10" t="s">
        <v>41</v>
      </c>
      <c r="C19" s="7" t="s">
        <v>10</v>
      </c>
      <c r="D19" s="7">
        <v>18</v>
      </c>
      <c r="E19" s="11" t="s">
        <v>42</v>
      </c>
      <c r="F19" s="9"/>
      <c r="G19" s="9"/>
    </row>
    <row r="20" s="1" customFormat="1" ht="19.95" customHeight="1" spans="1:7">
      <c r="A20" s="7">
        <v>4</v>
      </c>
      <c r="B20" s="10" t="s">
        <v>41</v>
      </c>
      <c r="C20" s="7" t="s">
        <v>10</v>
      </c>
      <c r="D20" s="7">
        <v>18</v>
      </c>
      <c r="E20" s="11" t="s">
        <v>43</v>
      </c>
      <c r="F20" s="9"/>
      <c r="G20" s="9"/>
    </row>
    <row r="21" s="1" customFormat="1" ht="19.95" customHeight="1" spans="1:7">
      <c r="A21" s="7">
        <v>5</v>
      </c>
      <c r="B21" s="10" t="s">
        <v>41</v>
      </c>
      <c r="C21" s="7" t="s">
        <v>10</v>
      </c>
      <c r="D21" s="7">
        <v>25</v>
      </c>
      <c r="E21" s="11" t="s">
        <v>44</v>
      </c>
      <c r="F21" s="9"/>
      <c r="G21" s="9"/>
    </row>
    <row r="22" s="1" customFormat="1" ht="19.95" customHeight="1" spans="1:7">
      <c r="A22" s="7">
        <v>7</v>
      </c>
      <c r="B22" s="10" t="s">
        <v>17</v>
      </c>
      <c r="C22" s="7" t="s">
        <v>10</v>
      </c>
      <c r="D22" s="7">
        <v>12.96</v>
      </c>
      <c r="E22" s="11" t="s">
        <v>45</v>
      </c>
      <c r="F22" s="9"/>
      <c r="G22" s="9"/>
    </row>
    <row r="23" s="1" customFormat="1" ht="19.95" customHeight="1" spans="1:7">
      <c r="A23" s="7">
        <v>7</v>
      </c>
      <c r="B23" s="10" t="s">
        <v>46</v>
      </c>
      <c r="C23" s="7" t="s">
        <v>10</v>
      </c>
      <c r="D23" s="7">
        <v>3</v>
      </c>
      <c r="E23" s="11" t="s">
        <v>47</v>
      </c>
      <c r="F23" s="9"/>
      <c r="G23" s="9"/>
    </row>
    <row r="24" s="1" customFormat="1" ht="19.95" customHeight="1" spans="1:7">
      <c r="A24" s="7">
        <v>8</v>
      </c>
      <c r="B24" s="10" t="s">
        <v>48</v>
      </c>
      <c r="C24" s="7" t="s">
        <v>13</v>
      </c>
      <c r="D24" s="7">
        <v>66</v>
      </c>
      <c r="E24" s="11" t="s">
        <v>49</v>
      </c>
      <c r="F24" s="9"/>
      <c r="G24" s="9"/>
    </row>
    <row r="25" s="1" customFormat="1" ht="19.95" customHeight="1" spans="1:7">
      <c r="A25" s="7">
        <v>9</v>
      </c>
      <c r="B25" s="10" t="s">
        <v>50</v>
      </c>
      <c r="C25" s="7" t="s">
        <v>10</v>
      </c>
      <c r="D25" s="7">
        <v>59</v>
      </c>
      <c r="E25" s="11" t="s">
        <v>51</v>
      </c>
      <c r="F25" s="9"/>
      <c r="G25" s="9"/>
    </row>
    <row r="26" s="1" customFormat="1" ht="19.95" customHeight="1" spans="1:7">
      <c r="A26" s="7">
        <v>10</v>
      </c>
      <c r="B26" s="10" t="s">
        <v>52</v>
      </c>
      <c r="C26" s="7" t="s">
        <v>13</v>
      </c>
      <c r="D26" s="7">
        <v>684</v>
      </c>
      <c r="E26" s="11" t="s">
        <v>53</v>
      </c>
      <c r="F26" s="9"/>
      <c r="G26" s="9"/>
    </row>
    <row r="27" s="1" customFormat="1" ht="19.95" customHeight="1" spans="1:7">
      <c r="A27" s="7">
        <v>10</v>
      </c>
      <c r="B27" s="10" t="s">
        <v>54</v>
      </c>
      <c r="C27" s="7" t="s">
        <v>55</v>
      </c>
      <c r="D27" s="7">
        <v>3</v>
      </c>
      <c r="E27" s="11" t="s">
        <v>56</v>
      </c>
      <c r="F27" s="9"/>
      <c r="G27" s="9"/>
    </row>
    <row r="28" s="1" customFormat="1" ht="19.95" customHeight="1" spans="1:7">
      <c r="A28" s="7">
        <v>14</v>
      </c>
      <c r="B28" s="10" t="s">
        <v>57</v>
      </c>
      <c r="C28" s="7" t="s">
        <v>10</v>
      </c>
      <c r="D28" s="7">
        <v>6</v>
      </c>
      <c r="E28" s="11" t="s">
        <v>58</v>
      </c>
      <c r="F28" s="9"/>
      <c r="G28" s="9"/>
    </row>
    <row r="29" s="1" customFormat="1" ht="19.95" customHeight="1" spans="1:7">
      <c r="A29" s="7">
        <v>15</v>
      </c>
      <c r="B29" s="10" t="s">
        <v>59</v>
      </c>
      <c r="C29" s="7" t="s">
        <v>10</v>
      </c>
      <c r="D29" s="7">
        <v>8.3</v>
      </c>
      <c r="E29" s="11" t="s">
        <v>58</v>
      </c>
      <c r="F29" s="9"/>
      <c r="G29" s="9"/>
    </row>
    <row r="30" s="1" customFormat="1" ht="19.95" customHeight="1" spans="1:7">
      <c r="A30" s="7">
        <v>16</v>
      </c>
      <c r="B30" s="10" t="s">
        <v>60</v>
      </c>
      <c r="C30" s="7" t="s">
        <v>10</v>
      </c>
      <c r="D30" s="7">
        <v>16</v>
      </c>
      <c r="E30" s="11" t="s">
        <v>58</v>
      </c>
      <c r="F30" s="9"/>
      <c r="G30" s="9"/>
    </row>
    <row r="31" s="1" customFormat="1" ht="19.95" customHeight="1" spans="1:7">
      <c r="A31" s="7">
        <v>17</v>
      </c>
      <c r="B31" s="10" t="s">
        <v>61</v>
      </c>
      <c r="C31" s="7" t="s">
        <v>62</v>
      </c>
      <c r="D31" s="7">
        <v>40</v>
      </c>
      <c r="E31" s="11" t="s">
        <v>63</v>
      </c>
      <c r="F31" s="9"/>
      <c r="G31" s="9"/>
    </row>
    <row r="32" s="1" customFormat="1" ht="19.95" customHeight="1" spans="1:7">
      <c r="A32" s="7">
        <v>18</v>
      </c>
      <c r="B32" s="13" t="s">
        <v>64</v>
      </c>
      <c r="C32" s="7" t="s">
        <v>62</v>
      </c>
      <c r="D32" s="7">
        <v>20</v>
      </c>
      <c r="E32" s="11" t="s">
        <v>65</v>
      </c>
      <c r="F32" s="9"/>
      <c r="G32" s="9"/>
    </row>
    <row r="33" s="1" customFormat="1" ht="19.95" customHeight="1" spans="1:7">
      <c r="A33" s="7">
        <v>19</v>
      </c>
      <c r="B33" s="10" t="s">
        <v>66</v>
      </c>
      <c r="C33" s="7" t="s">
        <v>26</v>
      </c>
      <c r="D33" s="7">
        <v>24</v>
      </c>
      <c r="E33" s="11" t="s">
        <v>67</v>
      </c>
      <c r="F33" s="9"/>
      <c r="G33" s="9"/>
    </row>
    <row r="34" s="1" customFormat="1" ht="19.95" customHeight="1" spans="1:7">
      <c r="A34" s="7"/>
      <c r="B34" s="10"/>
      <c r="C34" s="7"/>
      <c r="D34" s="7"/>
      <c r="E34" s="11"/>
      <c r="F34" s="9" t="s">
        <v>35</v>
      </c>
      <c r="G34" s="9">
        <f>SUM(G16:G33)</f>
        <v>0</v>
      </c>
    </row>
    <row r="35" s="1" customFormat="1" ht="19.95" customHeight="1" spans="1:7">
      <c r="A35" s="14"/>
      <c r="B35" s="15"/>
      <c r="C35" s="16"/>
      <c r="D35" s="16"/>
      <c r="E35" s="17"/>
      <c r="F35" s="9"/>
      <c r="G35" s="9"/>
    </row>
    <row r="36" s="1" customFormat="1" ht="19.95" customHeight="1" spans="1:7">
      <c r="A36" s="14" t="s">
        <v>68</v>
      </c>
      <c r="B36" s="15" t="s">
        <v>69</v>
      </c>
      <c r="C36" s="16" t="s">
        <v>10</v>
      </c>
      <c r="D36" s="16">
        <v>76</v>
      </c>
      <c r="E36" s="17" t="s">
        <v>70</v>
      </c>
      <c r="F36" s="9"/>
      <c r="G36" s="9"/>
    </row>
    <row r="37" s="1" customFormat="1" ht="19.95" customHeight="1" spans="1:7">
      <c r="A37" s="14">
        <v>1</v>
      </c>
      <c r="B37" s="15" t="s">
        <v>69</v>
      </c>
      <c r="C37" s="16" t="s">
        <v>10</v>
      </c>
      <c r="D37" s="16">
        <v>76</v>
      </c>
      <c r="E37" s="17" t="s">
        <v>71</v>
      </c>
      <c r="F37" s="9"/>
      <c r="G37" s="9"/>
    </row>
    <row r="38" s="1" customFormat="1" ht="19.95" customHeight="1" spans="1:7">
      <c r="A38" s="14">
        <v>2</v>
      </c>
      <c r="B38" s="15" t="s">
        <v>69</v>
      </c>
      <c r="C38" s="16" t="s">
        <v>10</v>
      </c>
      <c r="D38" s="16">
        <v>26</v>
      </c>
      <c r="E38" s="17" t="s">
        <v>72</v>
      </c>
      <c r="F38" s="9"/>
      <c r="G38" s="9"/>
    </row>
    <row r="39" s="1" customFormat="1" ht="19.95" customHeight="1" spans="1:7">
      <c r="A39" s="7">
        <v>7</v>
      </c>
      <c r="B39" s="10" t="s">
        <v>17</v>
      </c>
      <c r="C39" s="7" t="s">
        <v>10</v>
      </c>
      <c r="D39" s="7">
        <v>4.32</v>
      </c>
      <c r="E39" s="11" t="s">
        <v>73</v>
      </c>
      <c r="F39" s="9"/>
      <c r="G39" s="9"/>
    </row>
    <row r="40" s="1" customFormat="1" ht="19.95" customHeight="1" spans="1:7">
      <c r="A40" s="7">
        <v>3</v>
      </c>
      <c r="B40" s="10" t="s">
        <v>74</v>
      </c>
      <c r="C40" s="7" t="s">
        <v>13</v>
      </c>
      <c r="D40" s="7">
        <v>22</v>
      </c>
      <c r="E40" s="11" t="s">
        <v>75</v>
      </c>
      <c r="F40" s="9"/>
      <c r="G40" s="9"/>
    </row>
    <row r="41" s="1" customFormat="1" ht="19.95" customHeight="1" spans="1:7">
      <c r="A41" s="7">
        <v>10</v>
      </c>
      <c r="B41" s="10" t="s">
        <v>54</v>
      </c>
      <c r="C41" s="7" t="s">
        <v>55</v>
      </c>
      <c r="D41" s="7">
        <v>1</v>
      </c>
      <c r="E41" s="11" t="s">
        <v>76</v>
      </c>
      <c r="F41" s="9"/>
      <c r="G41" s="9"/>
    </row>
    <row r="42" s="1" customFormat="1" ht="19.95" customHeight="1" spans="1:7">
      <c r="A42" s="7">
        <v>4</v>
      </c>
      <c r="B42" s="10" t="s">
        <v>46</v>
      </c>
      <c r="C42" s="7" t="s">
        <v>10</v>
      </c>
      <c r="D42" s="7">
        <v>2.76</v>
      </c>
      <c r="E42" s="11" t="s">
        <v>47</v>
      </c>
      <c r="F42" s="9"/>
      <c r="G42" s="9"/>
    </row>
    <row r="43" s="1" customFormat="1" ht="19.95" customHeight="1" spans="1:7">
      <c r="A43" s="7">
        <v>5</v>
      </c>
      <c r="B43" s="10" t="s">
        <v>61</v>
      </c>
      <c r="C43" s="7" t="s">
        <v>62</v>
      </c>
      <c r="D43" s="7">
        <v>36</v>
      </c>
      <c r="E43" s="11" t="s">
        <v>63</v>
      </c>
      <c r="F43" s="9"/>
      <c r="G43" s="9"/>
    </row>
    <row r="44" s="1" customFormat="1" ht="19.95" customHeight="1" spans="1:7">
      <c r="A44" s="7">
        <v>6</v>
      </c>
      <c r="B44" s="13" t="s">
        <v>64</v>
      </c>
      <c r="C44" s="7" t="s">
        <v>62</v>
      </c>
      <c r="D44" s="7">
        <v>22</v>
      </c>
      <c r="E44" s="11" t="s">
        <v>65</v>
      </c>
      <c r="F44" s="9"/>
      <c r="G44" s="9"/>
    </row>
    <row r="45" s="1" customFormat="1" ht="19.95" customHeight="1" spans="1:7">
      <c r="A45" s="7">
        <v>7</v>
      </c>
      <c r="B45" s="10" t="s">
        <v>66</v>
      </c>
      <c r="C45" s="7" t="s">
        <v>26</v>
      </c>
      <c r="D45" s="7">
        <v>20</v>
      </c>
      <c r="E45" s="11" t="s">
        <v>67</v>
      </c>
      <c r="F45" s="9"/>
      <c r="G45" s="9"/>
    </row>
    <row r="46" s="1" customFormat="1" ht="19.95" customHeight="1" spans="1:7">
      <c r="A46" s="7">
        <v>8</v>
      </c>
      <c r="B46" s="10" t="s">
        <v>41</v>
      </c>
      <c r="C46" s="7" t="s">
        <v>10</v>
      </c>
      <c r="D46" s="7">
        <v>17.52</v>
      </c>
      <c r="E46" s="11" t="s">
        <v>77</v>
      </c>
      <c r="F46" s="9"/>
      <c r="G46" s="9"/>
    </row>
    <row r="47" s="1" customFormat="1" ht="19.95" customHeight="1" spans="1:7">
      <c r="A47" s="7">
        <v>9</v>
      </c>
      <c r="B47" s="10" t="s">
        <v>41</v>
      </c>
      <c r="C47" s="7" t="s">
        <v>10</v>
      </c>
      <c r="D47" s="7">
        <v>17.52</v>
      </c>
      <c r="E47" s="11" t="s">
        <v>78</v>
      </c>
      <c r="F47" s="9"/>
      <c r="G47" s="9"/>
    </row>
    <row r="48" s="1" customFormat="1" ht="19.95" customHeight="1" spans="1:7">
      <c r="A48" s="7">
        <v>10</v>
      </c>
      <c r="B48" s="10" t="s">
        <v>41</v>
      </c>
      <c r="C48" s="7" t="s">
        <v>10</v>
      </c>
      <c r="D48" s="7">
        <v>17.52</v>
      </c>
      <c r="E48" s="11" t="s">
        <v>79</v>
      </c>
      <c r="F48" s="9"/>
      <c r="G48" s="9"/>
    </row>
    <row r="49" s="1" customFormat="1" ht="19.95" customHeight="1" spans="1:9">
      <c r="A49" s="7">
        <v>11</v>
      </c>
      <c r="B49" s="10" t="s">
        <v>80</v>
      </c>
      <c r="C49" s="7" t="s">
        <v>10</v>
      </c>
      <c r="D49" s="7">
        <v>29.8</v>
      </c>
      <c r="E49" s="11" t="s">
        <v>58</v>
      </c>
      <c r="F49" s="9"/>
      <c r="G49" s="9"/>
    </row>
    <row r="50" s="1" customFormat="1" ht="19.95" customHeight="1" spans="1:9">
      <c r="A50" s="7">
        <v>12</v>
      </c>
      <c r="B50" s="10" t="s">
        <v>81</v>
      </c>
      <c r="C50" s="7" t="s">
        <v>10</v>
      </c>
      <c r="D50" s="7">
        <v>54.9</v>
      </c>
      <c r="E50" s="11" t="s">
        <v>82</v>
      </c>
      <c r="F50" s="9"/>
      <c r="G50" s="9"/>
    </row>
    <row r="51" s="1" customFormat="1" ht="19.95" customHeight="1" spans="1:9">
      <c r="A51" s="7">
        <v>13</v>
      </c>
      <c r="B51" s="10" t="s">
        <v>83</v>
      </c>
      <c r="C51" s="7" t="s">
        <v>13</v>
      </c>
      <c r="D51" s="7">
        <v>180</v>
      </c>
      <c r="E51" s="11" t="s">
        <v>53</v>
      </c>
      <c r="F51" s="9"/>
      <c r="G51" s="9"/>
    </row>
    <row r="52" s="1" customFormat="1" ht="19.95" customHeight="1" spans="1:9">
      <c r="A52" s="7"/>
      <c r="B52" s="10"/>
      <c r="C52" s="7"/>
      <c r="D52" s="7"/>
      <c r="E52" s="11"/>
      <c r="F52" s="9" t="s">
        <v>35</v>
      </c>
      <c r="G52" s="9">
        <f>SUM(G36:G51)</f>
        <v>0</v>
      </c>
    </row>
    <row r="53" s="1" customFormat="1" ht="19.95" customHeight="1" spans="1:9">
      <c r="A53" s="7"/>
      <c r="B53" s="10"/>
      <c r="C53" s="7"/>
      <c r="D53" s="7"/>
      <c r="E53" s="11"/>
      <c r="F53" s="9"/>
      <c r="G53" s="9"/>
    </row>
    <row r="54" s="1" customFormat="1" ht="19.95" customHeight="1" spans="1:9">
      <c r="A54" s="14" t="s">
        <v>84</v>
      </c>
      <c r="B54" s="10" t="s">
        <v>85</v>
      </c>
      <c r="C54" s="7" t="s">
        <v>10</v>
      </c>
      <c r="D54" s="7">
        <v>28.35</v>
      </c>
      <c r="E54" s="11" t="s">
        <v>86</v>
      </c>
      <c r="F54" s="9"/>
      <c r="G54" s="9"/>
    </row>
    <row r="55" s="2" customFormat="1" ht="19.95" customHeight="1" spans="1:9">
      <c r="A55" s="14">
        <v>1</v>
      </c>
      <c r="B55" s="10" t="s">
        <v>85</v>
      </c>
      <c r="C55" s="7" t="s">
        <v>10</v>
      </c>
      <c r="D55" s="7">
        <v>28.35</v>
      </c>
      <c r="E55" s="11" t="s">
        <v>87</v>
      </c>
      <c r="F55" s="9"/>
      <c r="G55" s="9"/>
      <c r="H55" s="1"/>
      <c r="I55" s="1"/>
    </row>
    <row r="56" ht="23.4" customHeight="1" spans="1:9">
      <c r="A56" s="14">
        <v>2</v>
      </c>
      <c r="B56" s="10" t="s">
        <v>85</v>
      </c>
      <c r="C56" s="7" t="s">
        <v>10</v>
      </c>
      <c r="D56" s="7">
        <v>28.35</v>
      </c>
      <c r="E56" s="11" t="s">
        <v>88</v>
      </c>
      <c r="F56" s="9"/>
      <c r="G56" s="9"/>
    </row>
    <row r="57" s="1" customFormat="1" ht="24" customHeight="1" spans="1:9">
      <c r="A57" s="7">
        <v>3</v>
      </c>
      <c r="B57" s="10" t="s">
        <v>41</v>
      </c>
      <c r="C57" s="7" t="s">
        <v>10</v>
      </c>
      <c r="D57" s="7">
        <v>6.48</v>
      </c>
      <c r="E57" s="11" t="s">
        <v>89</v>
      </c>
      <c r="F57" s="9"/>
      <c r="G57" s="9"/>
    </row>
    <row r="58" s="1" customFormat="1" ht="19" customHeight="1" spans="1:9">
      <c r="A58" s="7">
        <v>4</v>
      </c>
      <c r="B58" s="10" t="s">
        <v>41</v>
      </c>
      <c r="C58" s="7" t="s">
        <v>10</v>
      </c>
      <c r="D58" s="7">
        <v>6.48</v>
      </c>
      <c r="E58" s="11" t="s">
        <v>90</v>
      </c>
      <c r="F58" s="9"/>
      <c r="G58" s="9"/>
      <c r="I58" s="2"/>
    </row>
    <row r="59" s="1" customFormat="1" ht="21" customHeight="1" spans="1:9">
      <c r="A59" s="7">
        <v>5</v>
      </c>
      <c r="B59" s="10" t="s">
        <v>41</v>
      </c>
      <c r="C59" s="7" t="s">
        <v>10</v>
      </c>
      <c r="D59" s="7">
        <v>6.48</v>
      </c>
      <c r="E59" s="11" t="s">
        <v>91</v>
      </c>
      <c r="F59" s="9"/>
      <c r="G59" s="9"/>
    </row>
    <row r="60" s="1" customFormat="1" ht="21" customHeight="1" spans="1:9">
      <c r="A60" s="7">
        <v>6</v>
      </c>
      <c r="B60" s="10" t="s">
        <v>66</v>
      </c>
      <c r="C60" s="7" t="s">
        <v>26</v>
      </c>
      <c r="D60" s="7">
        <v>5</v>
      </c>
      <c r="E60" s="11" t="s">
        <v>67</v>
      </c>
      <c r="F60" s="9"/>
      <c r="G60" s="9"/>
    </row>
    <row r="61" ht="14.25" spans="1:9">
      <c r="A61" s="7">
        <v>7</v>
      </c>
      <c r="B61" s="13" t="s">
        <v>64</v>
      </c>
      <c r="C61" s="7" t="s">
        <v>62</v>
      </c>
      <c r="D61" s="7">
        <v>6</v>
      </c>
      <c r="E61" s="11" t="s">
        <v>65</v>
      </c>
      <c r="F61" s="9"/>
      <c r="G61" s="9"/>
    </row>
    <row r="62" ht="14.25" spans="1:9">
      <c r="A62" s="7">
        <v>8</v>
      </c>
      <c r="B62" s="10" t="s">
        <v>61</v>
      </c>
      <c r="C62" s="7" t="s">
        <v>62</v>
      </c>
      <c r="D62" s="7">
        <v>6</v>
      </c>
      <c r="E62" s="11" t="s">
        <v>63</v>
      </c>
      <c r="F62" s="9"/>
      <c r="G62" s="9"/>
    </row>
    <row r="63" ht="14.25" spans="1:9">
      <c r="A63" s="7">
        <v>10</v>
      </c>
      <c r="B63" s="10" t="s">
        <v>92</v>
      </c>
      <c r="C63" s="7" t="s">
        <v>10</v>
      </c>
      <c r="D63" s="7">
        <v>10</v>
      </c>
      <c r="E63" s="11" t="s">
        <v>58</v>
      </c>
      <c r="F63" s="9"/>
      <c r="G63" s="9"/>
    </row>
    <row r="64" ht="14.25" spans="1:9">
      <c r="A64" s="7">
        <v>11</v>
      </c>
      <c r="B64" s="10" t="s">
        <v>46</v>
      </c>
      <c r="C64" s="7" t="s">
        <v>10</v>
      </c>
      <c r="D64" s="7">
        <v>0.9</v>
      </c>
      <c r="E64" s="11" t="s">
        <v>47</v>
      </c>
      <c r="F64" s="9"/>
      <c r="G64" s="9"/>
    </row>
    <row r="65" ht="14.25" spans="1:8">
      <c r="A65" s="18">
        <v>12</v>
      </c>
      <c r="B65" s="19" t="s">
        <v>93</v>
      </c>
      <c r="C65" s="18" t="s">
        <v>26</v>
      </c>
      <c r="D65" s="18">
        <v>1</v>
      </c>
      <c r="E65" s="20" t="s">
        <v>94</v>
      </c>
      <c r="F65" s="21"/>
      <c r="G65" s="21"/>
    </row>
    <row r="66" ht="14.25" spans="1:8">
      <c r="A66" s="7">
        <v>13</v>
      </c>
      <c r="B66" s="10" t="s">
        <v>95</v>
      </c>
      <c r="C66" s="7" t="s">
        <v>33</v>
      </c>
      <c r="D66" s="7">
        <v>1</v>
      </c>
      <c r="E66" s="11" t="s">
        <v>96</v>
      </c>
      <c r="F66" s="9"/>
      <c r="G66" s="9"/>
    </row>
    <row r="67" ht="14.25" spans="1:8">
      <c r="A67" s="7">
        <v>14</v>
      </c>
      <c r="B67" s="10" t="s">
        <v>97</v>
      </c>
      <c r="C67" s="7" t="s">
        <v>26</v>
      </c>
      <c r="D67" s="7">
        <v>7</v>
      </c>
      <c r="E67" s="11" t="s">
        <v>98</v>
      </c>
      <c r="F67" s="9"/>
      <c r="G67" s="9"/>
      <c r="H67" s="2"/>
    </row>
    <row r="68" ht="14.25" spans="1:8">
      <c r="A68" s="7">
        <v>15</v>
      </c>
      <c r="B68" s="10" t="s">
        <v>81</v>
      </c>
      <c r="C68" s="7" t="s">
        <v>10</v>
      </c>
      <c r="D68" s="7">
        <v>16.8</v>
      </c>
      <c r="E68" s="11" t="s">
        <v>82</v>
      </c>
      <c r="F68" s="9"/>
      <c r="G68" s="9"/>
    </row>
    <row r="69" spans="1:8">
      <c r="C69" s="7"/>
      <c r="D69" s="7"/>
      <c r="E69" s="11"/>
      <c r="F69" s="9" t="s">
        <v>35</v>
      </c>
      <c r="G69" s="9">
        <f>SUM(G54:G68)</f>
        <v>0</v>
      </c>
    </row>
    <row r="70" spans="1:8">
      <c r="A70" s="7"/>
      <c r="B70" s="10"/>
      <c r="C70" s="7"/>
      <c r="D70" s="7"/>
      <c r="E70" s="22"/>
      <c r="F70" s="9"/>
      <c r="G70" s="23"/>
    </row>
    <row r="71" spans="1:8">
      <c r="A71" s="7" t="s">
        <v>99</v>
      </c>
      <c r="B71" s="10" t="s">
        <v>100</v>
      </c>
      <c r="C71" s="7"/>
      <c r="D71" s="7"/>
      <c r="E71" s="22"/>
      <c r="F71" s="9"/>
      <c r="G71" s="23"/>
    </row>
    <row r="72" ht="14.25" spans="1:8">
      <c r="A72" s="7">
        <v>1</v>
      </c>
      <c r="B72" s="10" t="s">
        <v>101</v>
      </c>
      <c r="C72" s="7" t="s">
        <v>62</v>
      </c>
      <c r="D72" s="7">
        <v>100</v>
      </c>
      <c r="E72" s="24" t="s">
        <v>102</v>
      </c>
      <c r="F72" s="25"/>
      <c r="G72" s="25"/>
    </row>
    <row r="73" ht="14.25" spans="1:8">
      <c r="A73" s="7">
        <v>2</v>
      </c>
      <c r="B73" s="26" t="s">
        <v>103</v>
      </c>
      <c r="C73" s="7" t="s">
        <v>62</v>
      </c>
      <c r="D73" s="7">
        <v>200</v>
      </c>
      <c r="E73" s="11" t="s">
        <v>102</v>
      </c>
      <c r="F73" s="9"/>
      <c r="G73" s="9"/>
    </row>
    <row r="74" ht="14.25" spans="1:8">
      <c r="A74" s="7">
        <v>3</v>
      </c>
      <c r="B74" s="10" t="s">
        <v>104</v>
      </c>
      <c r="C74" s="7" t="s">
        <v>62</v>
      </c>
      <c r="D74" s="7">
        <v>400</v>
      </c>
      <c r="E74" s="11" t="s">
        <v>102</v>
      </c>
      <c r="F74" s="9"/>
      <c r="G74" s="9"/>
    </row>
    <row r="75" ht="14.25" spans="1:8">
      <c r="A75" s="7">
        <v>4</v>
      </c>
      <c r="B75" s="10" t="s">
        <v>105</v>
      </c>
      <c r="C75" s="7" t="s">
        <v>62</v>
      </c>
      <c r="D75" s="7">
        <v>400</v>
      </c>
      <c r="E75" s="11" t="s">
        <v>102</v>
      </c>
      <c r="F75" s="9"/>
      <c r="G75" s="9"/>
    </row>
    <row r="76" ht="14.25" spans="1:8">
      <c r="A76" s="7">
        <v>5</v>
      </c>
      <c r="B76" s="10" t="s">
        <v>106</v>
      </c>
      <c r="C76" s="7" t="s">
        <v>33</v>
      </c>
      <c r="D76" s="7">
        <v>1</v>
      </c>
      <c r="E76" s="11"/>
      <c r="F76" s="9"/>
      <c r="G76" s="9"/>
    </row>
    <row r="77" ht="16" customHeight="1" spans="1:8">
      <c r="A77" s="18">
        <v>6</v>
      </c>
      <c r="B77" s="19" t="s">
        <v>107</v>
      </c>
      <c r="C77" s="18" t="s">
        <v>10</v>
      </c>
      <c r="D77" s="18">
        <v>244.5</v>
      </c>
      <c r="E77" s="20" t="s">
        <v>108</v>
      </c>
      <c r="F77" s="21"/>
      <c r="G77" s="21"/>
    </row>
    <row r="78" ht="14.25" spans="1:8">
      <c r="A78" s="7">
        <v>7</v>
      </c>
      <c r="B78" s="10" t="s">
        <v>109</v>
      </c>
      <c r="C78" s="7" t="s">
        <v>33</v>
      </c>
      <c r="D78" s="7">
        <v>1</v>
      </c>
      <c r="E78" s="11" t="s">
        <v>110</v>
      </c>
      <c r="F78" s="9"/>
      <c r="G78" s="9"/>
    </row>
    <row r="79" ht="14.25" spans="1:8">
      <c r="A79" s="7"/>
      <c r="B79" s="10"/>
      <c r="C79" s="10"/>
      <c r="D79" s="7"/>
      <c r="E79" s="11"/>
      <c r="F79" s="9" t="s">
        <v>35</v>
      </c>
      <c r="G79" s="9">
        <f>SUM(G72:G78)</f>
        <v>0</v>
      </c>
    </row>
    <row r="80" spans="1:8">
      <c r="C80" s="7"/>
      <c r="D80" s="7"/>
      <c r="E80" s="11"/>
      <c r="F80" s="9"/>
      <c r="G80" s="9"/>
    </row>
    <row r="81" ht="14.25" spans="1:7">
      <c r="A81" s="7" t="s">
        <v>111</v>
      </c>
      <c r="B81" s="10"/>
      <c r="C81" s="10"/>
      <c r="D81" s="10"/>
      <c r="E81" s="11"/>
      <c r="F81" s="9"/>
      <c r="G81" s="9">
        <f>G79+G69+G52+G34+G14</f>
        <v>0</v>
      </c>
    </row>
    <row r="82" ht="14.25" spans="1:7">
      <c r="A82" s="27" t="s">
        <v>112</v>
      </c>
      <c r="B82" s="27"/>
      <c r="C82" s="27"/>
      <c r="D82" s="27"/>
      <c r="E82" s="27"/>
      <c r="F82" s="27"/>
      <c r="G82" s="27"/>
    </row>
    <row r="83" spans="1:7">
      <c r="B83" s="28"/>
      <c r="C83" s="28"/>
      <c r="D83" s="28"/>
    </row>
    <row r="84" spans="1:7">
      <c r="B84" s="28"/>
      <c r="C84" s="28"/>
      <c r="D84" s="28"/>
    </row>
    <row r="85" spans="1:7">
      <c r="B85" s="28"/>
      <c r="C85" s="28"/>
      <c r="D85" s="28"/>
    </row>
    <row r="86" spans="1:7">
      <c r="B86" s="28"/>
      <c r="C86" s="28"/>
      <c r="D86" s="28"/>
    </row>
  </sheetData>
  <mergeCells count="4">
    <mergeCell ref="A1:G1"/>
    <mergeCell ref="A82:G82"/>
    <mergeCell ref="B83:B84"/>
    <mergeCell ref="B85:B86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廖国梁</cp:lastModifiedBy>
  <dcterms:created xsi:type="dcterms:W3CDTF">2006-09-16T16:00:00Z</dcterms:created>
  <dcterms:modified xsi:type="dcterms:W3CDTF">2026-01-20T00:54:31Z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EA5E37FDCD7D40589C0A78AEFE815E64_13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